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48VO GRUPO XXX PC 2025\"/>
    </mc:Choice>
  </mc:AlternateContent>
  <xr:revisionPtr revIDLastSave="0" documentId="13_ncr:1_{21ED9383-9596-4FCB-B785-EFC5434DE5F0}" xr6:coauthVersionLast="47" xr6:coauthVersionMax="47" xr10:uidLastSave="{00000000-0000-0000-0000-000000000000}"/>
  <bookViews>
    <workbookView xWindow="1560" yWindow="9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1" l="1"/>
  <c r="Y9" i="21"/>
  <c r="AD9" i="21" s="1"/>
  <c r="U9" i="21"/>
  <c r="R9" i="21"/>
  <c r="O9" i="21"/>
  <c r="L9" i="21"/>
  <c r="I9" i="21"/>
  <c r="F9" i="21"/>
  <c r="E5" i="19"/>
  <c r="W19" i="18"/>
  <c r="X19" i="18"/>
  <c r="Y19" i="18"/>
  <c r="Z19" i="18"/>
  <c r="AA19" i="18"/>
  <c r="AB19" i="18"/>
  <c r="AC19" i="18"/>
  <c r="AD19" i="18"/>
  <c r="AF19" i="18"/>
  <c r="V19" i="18"/>
  <c r="A19" i="18"/>
  <c r="AF15" i="18"/>
  <c r="AD15" i="18"/>
  <c r="AC15" i="18"/>
  <c r="AB15" i="18"/>
  <c r="AA15" i="18"/>
  <c r="Z15" i="18"/>
  <c r="Y15" i="18"/>
  <c r="X15" i="18"/>
  <c r="W15" i="18"/>
  <c r="V15" i="18"/>
  <c r="AF9" i="18" l="1"/>
  <c r="AD9" i="18"/>
  <c r="AC9" i="18"/>
  <c r="AB9" i="18"/>
  <c r="AA9" i="18"/>
  <c r="Z9" i="18"/>
  <c r="Y9" i="18"/>
  <c r="X9" i="18"/>
  <c r="W9" i="18"/>
  <c r="V9" i="18"/>
  <c r="AF13" i="18"/>
  <c r="AD13" i="18"/>
  <c r="AC13" i="18"/>
  <c r="AB13" i="18"/>
  <c r="AA13" i="18"/>
  <c r="Z13" i="18"/>
  <c r="Y13" i="18"/>
  <c r="X13" i="18"/>
  <c r="W13" i="18"/>
  <c r="V13" i="18"/>
  <c r="AB11" i="21" l="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AC10" i="21"/>
  <c r="Y10" i="2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I11" i="21" l="1"/>
  <c r="AD8" i="21"/>
  <c r="Y11" i="21"/>
  <c r="S12" i="21"/>
  <c r="AC11" i="21"/>
  <c r="P12" i="21"/>
  <c r="M12" i="21"/>
  <c r="J12" i="21"/>
  <c r="G12" i="21"/>
  <c r="F11" i="21"/>
  <c r="D12" i="21"/>
  <c r="L11" i="21"/>
  <c r="O11" i="21"/>
  <c r="R11" i="21"/>
  <c r="U11" i="21"/>
  <c r="AD10" i="21"/>
  <c r="V12" i="21" l="1"/>
  <c r="AD11" i="21"/>
  <c r="E4" i="19" l="1"/>
  <c r="E6" i="19"/>
  <c r="D7" i="19" l="1"/>
  <c r="C7" i="19"/>
  <c r="E7" i="19" l="1"/>
</calcChain>
</file>

<file path=xl/sharedStrings.xml><?xml version="1.0" encoding="utf-8"?>
<sst xmlns="http://schemas.openxmlformats.org/spreadsheetml/2006/main" count="232" uniqueCount="127">
  <si>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</si>
  <si>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</si>
  <si>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</si>
  <si>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</si>
  <si>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</si>
  <si>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</si>
  <si>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</si>
  <si>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</si>
  <si>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</si>
  <si>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</si>
  <si>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</si>
  <si>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</si>
  <si>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</si>
  <si>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</si>
  <si>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</si>
  <si>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</si>
  <si>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</si>
  <si>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</si>
  <si>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</si>
  <si>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</si>
  <si>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</si>
  <si>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</si>
  <si>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</si>
  <si>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</si>
  <si>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</si>
  <si>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</si>
  <si>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</si>
  <si>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</si>
  <si>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</si>
  <si>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</si>
  <si>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</si>
  <si>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</si>
  <si>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</si>
  <si>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</si>
  <si>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</si>
  <si>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</si>
  <si>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</si>
  <si>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</si>
  <si>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</si>
  <si>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</si>
  <si>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</si>
  <si>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</si>
  <si>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</si>
  <si>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</si>
  <si>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</si>
  <si>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</si>
  <si>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</si>
  <si>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</si>
  <si>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</si>
  <si>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</si>
  <si>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</si>
  <si>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</si>
  <si>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</si>
  <si>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</si>
  <si>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</si>
  <si>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</si>
  <si>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</si>
  <si>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</si>
  <si>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</si>
  <si>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</si>
  <si>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</si>
  <si>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</si>
  <si>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</si>
  <si>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</si>
  <si>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</si>
  <si>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</si>
  <si>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</si>
  <si>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</si>
  <si>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</si>
  <si>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</si>
  <si>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</si>
  <si>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</si>
  <si>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</si>
  <si>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 xml:space="preserve">Cierre de brechas-Propuesta de obras permanentes de control y corrección de cauce </t>
  </si>
  <si>
    <t>Mantenimiento de cauce en el punto crítico-Propuesta de actividades temporales</t>
  </si>
  <si>
    <t>ZONA</t>
  </si>
  <si>
    <t>LORETO</t>
  </si>
  <si>
    <t>Amazonas</t>
  </si>
  <si>
    <t>Alto Amazonas</t>
  </si>
  <si>
    <t>Marañón</t>
  </si>
  <si>
    <t>Loreto</t>
  </si>
  <si>
    <t>Datem Del Marañón</t>
  </si>
  <si>
    <t>Arroz, yuca, maiz, platano</t>
  </si>
  <si>
    <t>Barranca</t>
  </si>
  <si>
    <t>Limpieza, descolmatación y protección con geobolsas en la margen derecha del río Marañón</t>
  </si>
  <si>
    <t>Intercuenca 49871</t>
  </si>
  <si>
    <t>Erosión fluvial</t>
  </si>
  <si>
    <t>Alto</t>
  </si>
  <si>
    <t>FTR-CB-PREV N° 0305-2025-ANA-AAA.A-ALA.AA</t>
  </si>
  <si>
    <t>San Miguel</t>
  </si>
  <si>
    <t>PIURA</t>
  </si>
  <si>
    <t>FTR-MC-PREV N° 0318-2025-ANA-AAA.JZ-ALA.APH</t>
  </si>
  <si>
    <t>Jequetepeque-Zarumilla</t>
  </si>
  <si>
    <t>Alto Piura</t>
  </si>
  <si>
    <t>Piura</t>
  </si>
  <si>
    <t>Charanal</t>
  </si>
  <si>
    <t>Morropón</t>
  </si>
  <si>
    <t>Chulucanas</t>
  </si>
  <si>
    <t>Limpieza, descolmatación y conformación de bordos con material propio del cauce del río Charanal</t>
  </si>
  <si>
    <t>Mango, limon, banano, frijol, maiz, otros</t>
  </si>
  <si>
    <t>FTR-MC-PREV N° 0320-2025-ANA-AAA.JZ-ALA.APH</t>
  </si>
  <si>
    <t>Buenos Aires</t>
  </si>
  <si>
    <t>Pabur</t>
  </si>
  <si>
    <t>Limpieza, descolmatación y conformación de bordos con material propio del cauce del río Piura</t>
  </si>
  <si>
    <t>Mango, banano, frijol, maiz, naranja</t>
  </si>
  <si>
    <t>FTR-MC-PREV N° 0322-2025-ANA-AAA.JZ-ALA.APH</t>
  </si>
  <si>
    <t>Yapatera</t>
  </si>
  <si>
    <t>Fátima</t>
  </si>
  <si>
    <t>Limpieza, descolmatación y conformación de bordos con material propio del cauce del río Yapatera</t>
  </si>
  <si>
    <t>Mango, limon, banano, frijol, maiz, cacao</t>
  </si>
  <si>
    <t>ANCASH</t>
  </si>
  <si>
    <t>FTR-MC-PREV N° 0303-2025-ANA-AAA.HCH-ALA.HZ</t>
  </si>
  <si>
    <t>Huarmey-Chicama</t>
  </si>
  <si>
    <t>Huaraz</t>
  </si>
  <si>
    <t>Santa</t>
  </si>
  <si>
    <t>Calcay Huanca (Auqui)</t>
  </si>
  <si>
    <t>Ancash</t>
  </si>
  <si>
    <t>Manzana-Coyllur</t>
  </si>
  <si>
    <t>Limpieza, descolmatación y conformación de bordos con material propio del cauce de la quebrada calcay Huanca (Auqui)</t>
  </si>
  <si>
    <t>FTR-MC-PREV N° 0311-ANA-AAA.HCH-ALA.HZ</t>
  </si>
  <si>
    <t>Buin</t>
  </si>
  <si>
    <t>Carhuaz</t>
  </si>
  <si>
    <t>Shilla</t>
  </si>
  <si>
    <t>Puente Congar 1-Puente Congar 2 (Incapu)</t>
  </si>
  <si>
    <t>Limpieza, descolmatación y conformación de bordos con material propio del cauce del río Buin</t>
  </si>
  <si>
    <t>FTR-MC-PREV N° 0312-ANA-AAA.HCH-ALA.HZ</t>
  </si>
  <si>
    <t>Puente Puyururi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</si>
</sst>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2"/>
  <sheetViews>
    <sheetView tabSelected="1" zoomScaleNormal="100" zoomScaleSheetLayoutView="100" workbookViewId="0">
      <selection activeCell="B11" sqref="B1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10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3" t="s">
        <v>65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5" t="s">
        <v>3</v>
      </c>
      <c r="B6" s="115" t="s">
        <v>64</v>
      </c>
      <c r="C6" s="115" t="s">
        <v>40</v>
      </c>
      <c r="D6" s="102" t="s">
        <v>67</v>
      </c>
      <c r="E6" s="102"/>
      <c r="F6" s="102" t="s">
        <v>69</v>
      </c>
      <c r="G6" s="102"/>
      <c r="H6" s="102"/>
      <c r="I6" s="99" t="s">
        <v>4</v>
      </c>
      <c r="J6" s="99"/>
      <c r="K6" s="99"/>
      <c r="L6" s="99"/>
      <c r="M6" s="118" t="s">
        <v>68</v>
      </c>
      <c r="N6" s="119"/>
      <c r="O6" s="119"/>
      <c r="P6" s="119"/>
      <c r="Q6" s="120"/>
      <c r="R6" s="110" t="s">
        <v>5</v>
      </c>
      <c r="S6" s="110"/>
      <c r="T6" s="126" t="s">
        <v>6</v>
      </c>
      <c r="U6" s="127"/>
      <c r="V6" s="128"/>
      <c r="W6" s="128"/>
      <c r="X6" s="101" t="s">
        <v>7</v>
      </c>
      <c r="Y6" s="101"/>
      <c r="Z6" s="110"/>
      <c r="AA6" s="110"/>
      <c r="AB6" s="101"/>
      <c r="AC6" s="101"/>
      <c r="AD6" s="112"/>
      <c r="AE6" s="110"/>
      <c r="AF6" s="112"/>
      <c r="AG6" s="104" t="s">
        <v>8</v>
      </c>
      <c r="AH6" s="104" t="s">
        <v>9</v>
      </c>
    </row>
    <row r="7" spans="1:34" ht="15.75" customHeight="1" x14ac:dyDescent="0.3">
      <c r="A7" s="125"/>
      <c r="B7" s="116"/>
      <c r="C7" s="116"/>
      <c r="D7" s="102"/>
      <c r="E7" s="102"/>
      <c r="F7" s="102"/>
      <c r="G7" s="102"/>
      <c r="H7" s="102"/>
      <c r="I7" s="99" t="s">
        <v>10</v>
      </c>
      <c r="J7" s="99" t="s">
        <v>11</v>
      </c>
      <c r="K7" s="99" t="s">
        <v>12</v>
      </c>
      <c r="L7" s="102" t="s">
        <v>13</v>
      </c>
      <c r="M7" s="101" t="s">
        <v>14</v>
      </c>
      <c r="N7" s="101"/>
      <c r="O7" s="101" t="s">
        <v>15</v>
      </c>
      <c r="P7" s="101"/>
      <c r="Q7" s="121" t="s">
        <v>75</v>
      </c>
      <c r="R7" s="110"/>
      <c r="S7" s="110"/>
      <c r="T7" s="129" t="s">
        <v>16</v>
      </c>
      <c r="U7" s="99" t="s">
        <v>17</v>
      </c>
      <c r="V7" s="106" t="s">
        <v>18</v>
      </c>
      <c r="W7" s="108" t="s">
        <v>19</v>
      </c>
      <c r="X7" s="110" t="s">
        <v>0</v>
      </c>
      <c r="Y7" s="110" t="s">
        <v>20</v>
      </c>
      <c r="Z7" s="110" t="s">
        <v>21</v>
      </c>
      <c r="AA7" s="110" t="s">
        <v>22</v>
      </c>
      <c r="AB7" s="110" t="s">
        <v>23</v>
      </c>
      <c r="AC7" s="110" t="s">
        <v>24</v>
      </c>
      <c r="AD7" s="112" t="s">
        <v>25</v>
      </c>
      <c r="AE7" s="110"/>
      <c r="AF7" s="113" t="s">
        <v>26</v>
      </c>
      <c r="AG7" s="105"/>
      <c r="AH7" s="105"/>
    </row>
    <row r="8" spans="1:34" ht="37.5" customHeight="1" x14ac:dyDescent="0.3">
      <c r="A8" s="115"/>
      <c r="B8" s="117"/>
      <c r="C8" s="11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0"/>
      <c r="J8" s="100"/>
      <c r="K8" s="100"/>
      <c r="L8" s="103"/>
      <c r="M8" s="15" t="s">
        <v>32</v>
      </c>
      <c r="N8" s="15" t="s">
        <v>33</v>
      </c>
      <c r="O8" s="15" t="s">
        <v>32</v>
      </c>
      <c r="P8" s="15" t="s">
        <v>33</v>
      </c>
      <c r="Q8" s="122"/>
      <c r="R8" s="29" t="s">
        <v>34</v>
      </c>
      <c r="S8" s="29" t="s">
        <v>35</v>
      </c>
      <c r="T8" s="130"/>
      <c r="U8" s="100"/>
      <c r="V8" s="107"/>
      <c r="W8" s="109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14"/>
      <c r="AG8" s="105"/>
      <c r="AH8" s="105"/>
    </row>
    <row r="9" spans="1:34" s="19" customFormat="1" ht="24" customHeight="1" x14ac:dyDescent="0.25">
      <c r="A9" s="16">
        <v>3</v>
      </c>
      <c r="B9" s="17" t="s">
        <v>90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1">
        <f>SUM(V10:V12)</f>
        <v>2.6999999999999997</v>
      </c>
      <c r="W9" s="78">
        <f t="shared" ref="W9:AF9" si="0">SUM(W10:W12)</f>
        <v>2937846.6626415127</v>
      </c>
      <c r="X9" s="34">
        <f t="shared" si="0"/>
        <v>2025</v>
      </c>
      <c r="Y9" s="34">
        <f t="shared" si="0"/>
        <v>473</v>
      </c>
      <c r="Z9" s="34">
        <f t="shared" si="0"/>
        <v>0</v>
      </c>
      <c r="AA9" s="34">
        <f t="shared" si="0"/>
        <v>600</v>
      </c>
      <c r="AB9" s="34">
        <f t="shared" si="0"/>
        <v>2</v>
      </c>
      <c r="AC9" s="34">
        <f t="shared" si="0"/>
        <v>0</v>
      </c>
      <c r="AD9" s="78">
        <f t="shared" si="0"/>
        <v>2320</v>
      </c>
      <c r="AE9" s="41"/>
      <c r="AF9" s="41">
        <f t="shared" si="0"/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91</v>
      </c>
      <c r="C10" s="76" t="s">
        <v>74</v>
      </c>
      <c r="D10" s="21" t="s">
        <v>92</v>
      </c>
      <c r="E10" s="21" t="s">
        <v>93</v>
      </c>
      <c r="F10" s="21" t="s">
        <v>94</v>
      </c>
      <c r="G10" s="21" t="s">
        <v>71</v>
      </c>
      <c r="H10" s="21" t="s">
        <v>95</v>
      </c>
      <c r="I10" s="21" t="s">
        <v>94</v>
      </c>
      <c r="J10" s="21" t="s">
        <v>96</v>
      </c>
      <c r="K10" s="21" t="s">
        <v>97</v>
      </c>
      <c r="L10" s="21" t="s">
        <v>95</v>
      </c>
      <c r="M10" s="22">
        <v>604054.73</v>
      </c>
      <c r="N10" s="22">
        <v>9434477.3699999992</v>
      </c>
      <c r="O10" s="22">
        <v>602228.93999999994</v>
      </c>
      <c r="P10" s="22">
        <v>9434251.5800000001</v>
      </c>
      <c r="Q10" s="22">
        <v>17</v>
      </c>
      <c r="R10" s="21" t="s">
        <v>38</v>
      </c>
      <c r="S10" s="21" t="s">
        <v>38</v>
      </c>
      <c r="T10" s="21" t="s">
        <v>98</v>
      </c>
      <c r="U10" s="66" t="s">
        <v>39</v>
      </c>
      <c r="V10" s="42">
        <v>2.2999999999999998</v>
      </c>
      <c r="W10" s="1">
        <v>2498293.5787644191</v>
      </c>
      <c r="X10" s="20">
        <v>975</v>
      </c>
      <c r="Y10" s="20">
        <v>243</v>
      </c>
      <c r="Z10" s="20"/>
      <c r="AA10" s="20"/>
      <c r="AB10" s="20">
        <v>1</v>
      </c>
      <c r="AC10" s="20"/>
      <c r="AD10" s="1">
        <v>1200</v>
      </c>
      <c r="AE10" s="67" t="s">
        <v>99</v>
      </c>
      <c r="AF10" s="42"/>
      <c r="AG10" s="23" t="s">
        <v>72</v>
      </c>
      <c r="AH10" s="75" t="s">
        <v>61</v>
      </c>
    </row>
    <row r="11" spans="1:34" s="68" customFormat="1" ht="30" customHeight="1" x14ac:dyDescent="0.25">
      <c r="A11" s="20">
        <v>2</v>
      </c>
      <c r="B11" s="70" t="s">
        <v>100</v>
      </c>
      <c r="C11" s="76" t="s">
        <v>74</v>
      </c>
      <c r="D11" s="21" t="s">
        <v>92</v>
      </c>
      <c r="E11" s="21" t="s">
        <v>93</v>
      </c>
      <c r="F11" s="21" t="s">
        <v>94</v>
      </c>
      <c r="G11" s="21" t="s">
        <v>71</v>
      </c>
      <c r="H11" s="21" t="s">
        <v>94</v>
      </c>
      <c r="I11" s="21" t="s">
        <v>94</v>
      </c>
      <c r="J11" s="21" t="s">
        <v>96</v>
      </c>
      <c r="K11" s="21" t="s">
        <v>101</v>
      </c>
      <c r="L11" s="21" t="s">
        <v>102</v>
      </c>
      <c r="M11" s="22">
        <v>610821</v>
      </c>
      <c r="N11" s="22">
        <v>9422811</v>
      </c>
      <c r="O11" s="22">
        <v>610661</v>
      </c>
      <c r="P11" s="22">
        <v>9423066</v>
      </c>
      <c r="Q11" s="22">
        <v>17</v>
      </c>
      <c r="R11" s="21" t="s">
        <v>38</v>
      </c>
      <c r="S11" s="21" t="s">
        <v>38</v>
      </c>
      <c r="T11" s="21" t="s">
        <v>103</v>
      </c>
      <c r="U11" s="66" t="s">
        <v>39</v>
      </c>
      <c r="V11" s="42">
        <v>0.3</v>
      </c>
      <c r="W11" s="1">
        <v>286734.83825027233</v>
      </c>
      <c r="X11" s="20">
        <v>400</v>
      </c>
      <c r="Y11" s="20">
        <v>100</v>
      </c>
      <c r="Z11" s="20"/>
      <c r="AA11" s="20"/>
      <c r="AB11" s="20"/>
      <c r="AC11" s="20"/>
      <c r="AD11" s="1">
        <v>500</v>
      </c>
      <c r="AE11" s="67" t="s">
        <v>104</v>
      </c>
      <c r="AF11" s="42"/>
      <c r="AG11" s="23" t="s">
        <v>72</v>
      </c>
      <c r="AH11" s="75" t="s">
        <v>61</v>
      </c>
    </row>
    <row r="12" spans="1:34" s="68" customFormat="1" ht="30" customHeight="1" x14ac:dyDescent="0.25">
      <c r="A12" s="20">
        <v>3</v>
      </c>
      <c r="B12" s="70" t="s">
        <v>105</v>
      </c>
      <c r="C12" s="76" t="s">
        <v>74</v>
      </c>
      <c r="D12" s="21" t="s">
        <v>92</v>
      </c>
      <c r="E12" s="21" t="s">
        <v>93</v>
      </c>
      <c r="F12" s="21" t="s">
        <v>94</v>
      </c>
      <c r="G12" s="21" t="s">
        <v>71</v>
      </c>
      <c r="H12" s="21" t="s">
        <v>106</v>
      </c>
      <c r="I12" s="21" t="s">
        <v>94</v>
      </c>
      <c r="J12" s="21" t="s">
        <v>96</v>
      </c>
      <c r="K12" s="21" t="s">
        <v>97</v>
      </c>
      <c r="L12" s="21" t="s">
        <v>107</v>
      </c>
      <c r="M12" s="22">
        <v>598633.6</v>
      </c>
      <c r="N12" s="22">
        <v>9439506.5999999996</v>
      </c>
      <c r="O12" s="22">
        <v>598538.49</v>
      </c>
      <c r="P12" s="22">
        <v>9439474.6199999992</v>
      </c>
      <c r="Q12" s="22">
        <v>17</v>
      </c>
      <c r="R12" s="21" t="s">
        <v>38</v>
      </c>
      <c r="S12" s="21" t="s">
        <v>38</v>
      </c>
      <c r="T12" s="21" t="s">
        <v>108</v>
      </c>
      <c r="U12" s="66" t="s">
        <v>39</v>
      </c>
      <c r="V12" s="42">
        <v>0.1</v>
      </c>
      <c r="W12" s="1">
        <v>152818.24562682124</v>
      </c>
      <c r="X12" s="20">
        <v>650</v>
      </c>
      <c r="Y12" s="20">
        <v>130</v>
      </c>
      <c r="Z12" s="20"/>
      <c r="AA12" s="20">
        <v>600</v>
      </c>
      <c r="AB12" s="20">
        <v>1</v>
      </c>
      <c r="AC12" s="20"/>
      <c r="AD12" s="1">
        <v>620</v>
      </c>
      <c r="AE12" s="67" t="s">
        <v>109</v>
      </c>
      <c r="AF12" s="42"/>
      <c r="AG12" s="23" t="s">
        <v>72</v>
      </c>
      <c r="AH12" s="75" t="s">
        <v>61</v>
      </c>
    </row>
    <row r="13" spans="1:34" s="19" customFormat="1" ht="24" customHeight="1" x14ac:dyDescent="0.25">
      <c r="A13" s="16">
        <v>1</v>
      </c>
      <c r="B13" s="17" t="s">
        <v>76</v>
      </c>
      <c r="C13" s="17"/>
      <c r="D13" s="77"/>
      <c r="E13" s="77"/>
      <c r="F13" s="17"/>
      <c r="G13" s="17"/>
      <c r="H13" s="17"/>
      <c r="I13" s="77"/>
      <c r="J13" s="77"/>
      <c r="K13" s="77"/>
      <c r="L13" s="77"/>
      <c r="M13" s="18"/>
      <c r="N13" s="18"/>
      <c r="O13" s="18"/>
      <c r="P13" s="18"/>
      <c r="Q13" s="18"/>
      <c r="R13" s="77"/>
      <c r="S13" s="77"/>
      <c r="T13" s="77"/>
      <c r="U13" s="77"/>
      <c r="V13" s="41">
        <f t="shared" ref="V13:AD13" si="1">SUM(V14:V14)</f>
        <v>0.75</v>
      </c>
      <c r="W13" s="78">
        <f t="shared" si="1"/>
        <v>2813575.0374400001</v>
      </c>
      <c r="X13" s="34">
        <f t="shared" si="1"/>
        <v>30</v>
      </c>
      <c r="Y13" s="34">
        <f t="shared" si="1"/>
        <v>13</v>
      </c>
      <c r="Z13" s="34">
        <f t="shared" si="1"/>
        <v>0</v>
      </c>
      <c r="AA13" s="34">
        <f t="shared" si="1"/>
        <v>0</v>
      </c>
      <c r="AB13" s="34">
        <f t="shared" si="1"/>
        <v>1</v>
      </c>
      <c r="AC13" s="34">
        <f t="shared" si="1"/>
        <v>0</v>
      </c>
      <c r="AD13" s="78">
        <f t="shared" si="1"/>
        <v>5</v>
      </c>
      <c r="AE13" s="41"/>
      <c r="AF13" s="41">
        <f>SUM(AF14:AF14)</f>
        <v>0</v>
      </c>
      <c r="AG13" s="69"/>
      <c r="AH13" s="24"/>
    </row>
    <row r="14" spans="1:34" s="68" customFormat="1" ht="30" customHeight="1" x14ac:dyDescent="0.25">
      <c r="A14" s="20">
        <v>1</v>
      </c>
      <c r="B14" s="70" t="s">
        <v>88</v>
      </c>
      <c r="C14" s="74" t="s">
        <v>73</v>
      </c>
      <c r="D14" s="21" t="s">
        <v>77</v>
      </c>
      <c r="E14" s="21" t="s">
        <v>78</v>
      </c>
      <c r="F14" s="21" t="s">
        <v>85</v>
      </c>
      <c r="G14" s="21" t="s">
        <v>71</v>
      </c>
      <c r="H14" s="21" t="s">
        <v>79</v>
      </c>
      <c r="I14" s="21" t="s">
        <v>80</v>
      </c>
      <c r="J14" s="21" t="s">
        <v>81</v>
      </c>
      <c r="K14" s="21" t="s">
        <v>83</v>
      </c>
      <c r="L14" s="21" t="s">
        <v>89</v>
      </c>
      <c r="M14" s="22">
        <v>337491</v>
      </c>
      <c r="N14" s="22">
        <v>9455373</v>
      </c>
      <c r="O14" s="22">
        <v>338198</v>
      </c>
      <c r="P14" s="22">
        <v>9455611</v>
      </c>
      <c r="Q14" s="22">
        <v>18</v>
      </c>
      <c r="R14" s="21"/>
      <c r="S14" s="21" t="s">
        <v>38</v>
      </c>
      <c r="T14" s="21" t="s">
        <v>84</v>
      </c>
      <c r="U14" s="66" t="s">
        <v>39</v>
      </c>
      <c r="V14" s="42">
        <v>0.75</v>
      </c>
      <c r="W14" s="1">
        <v>2813575.0374400001</v>
      </c>
      <c r="X14" s="20">
        <v>30</v>
      </c>
      <c r="Y14" s="20">
        <v>13</v>
      </c>
      <c r="Z14" s="20"/>
      <c r="AA14" s="20"/>
      <c r="AB14" s="20">
        <v>1</v>
      </c>
      <c r="AC14" s="20"/>
      <c r="AD14" s="1">
        <v>5</v>
      </c>
      <c r="AE14" s="67" t="s">
        <v>82</v>
      </c>
      <c r="AF14" s="42"/>
      <c r="AG14" s="23" t="s">
        <v>72</v>
      </c>
      <c r="AH14" s="75" t="s">
        <v>61</v>
      </c>
    </row>
    <row r="15" spans="1:34" s="19" customFormat="1" ht="24" customHeight="1" x14ac:dyDescent="0.25">
      <c r="A15" s="16">
        <v>3</v>
      </c>
      <c r="B15" s="17" t="s">
        <v>110</v>
      </c>
      <c r="C15" s="17"/>
      <c r="D15" s="77"/>
      <c r="E15" s="77"/>
      <c r="F15" s="17"/>
      <c r="G15" s="17"/>
      <c r="H15" s="17"/>
      <c r="I15" s="77"/>
      <c r="J15" s="77"/>
      <c r="K15" s="77"/>
      <c r="L15" s="77"/>
      <c r="M15" s="18"/>
      <c r="N15" s="18"/>
      <c r="O15" s="18"/>
      <c r="P15" s="18"/>
      <c r="Q15" s="18"/>
      <c r="R15" s="77"/>
      <c r="S15" s="77"/>
      <c r="T15" s="77"/>
      <c r="U15" s="77"/>
      <c r="V15" s="41">
        <f t="shared" ref="V15:AD15" si="2">SUM(V16:V18)</f>
        <v>3.03</v>
      </c>
      <c r="W15" s="78">
        <f t="shared" si="2"/>
        <v>1122484.4229772999</v>
      </c>
      <c r="X15" s="34">
        <f t="shared" si="2"/>
        <v>684</v>
      </c>
      <c r="Y15" s="34">
        <f t="shared" si="2"/>
        <v>165</v>
      </c>
      <c r="Z15" s="34">
        <f t="shared" si="2"/>
        <v>0</v>
      </c>
      <c r="AA15" s="34">
        <f t="shared" si="2"/>
        <v>0</v>
      </c>
      <c r="AB15" s="34">
        <f t="shared" si="2"/>
        <v>1</v>
      </c>
      <c r="AC15" s="34">
        <f t="shared" si="2"/>
        <v>0</v>
      </c>
      <c r="AD15" s="78">
        <f t="shared" si="2"/>
        <v>10.5</v>
      </c>
      <c r="AE15" s="41"/>
      <c r="AF15" s="41">
        <f>SUM(AF16:AF18)</f>
        <v>2.532</v>
      </c>
      <c r="AG15" s="69"/>
      <c r="AH15" s="24"/>
    </row>
    <row r="16" spans="1:34" s="68" customFormat="1" ht="30" customHeight="1" x14ac:dyDescent="0.25">
      <c r="A16" s="20">
        <v>1</v>
      </c>
      <c r="B16" s="70" t="s">
        <v>111</v>
      </c>
      <c r="C16" s="76" t="s">
        <v>74</v>
      </c>
      <c r="D16" s="21" t="s">
        <v>112</v>
      </c>
      <c r="E16" s="21" t="s">
        <v>113</v>
      </c>
      <c r="F16" s="21" t="s">
        <v>114</v>
      </c>
      <c r="G16" s="21" t="s">
        <v>66</v>
      </c>
      <c r="H16" s="21" t="s">
        <v>115</v>
      </c>
      <c r="I16" s="21" t="s">
        <v>116</v>
      </c>
      <c r="J16" s="21" t="s">
        <v>113</v>
      </c>
      <c r="K16" s="21" t="s">
        <v>113</v>
      </c>
      <c r="L16" s="21" t="s">
        <v>117</v>
      </c>
      <c r="M16" s="22">
        <v>228039</v>
      </c>
      <c r="N16" s="22">
        <v>8946715</v>
      </c>
      <c r="O16" s="22">
        <v>227681</v>
      </c>
      <c r="P16" s="22">
        <v>8946483</v>
      </c>
      <c r="Q16" s="22">
        <v>18</v>
      </c>
      <c r="R16" s="21" t="s">
        <v>38</v>
      </c>
      <c r="S16" s="21"/>
      <c r="T16" s="21" t="s">
        <v>118</v>
      </c>
      <c r="U16" s="66" t="s">
        <v>39</v>
      </c>
      <c r="V16" s="42">
        <v>0.5</v>
      </c>
      <c r="W16" s="1">
        <v>144004.079963</v>
      </c>
      <c r="X16" s="20">
        <v>100</v>
      </c>
      <c r="Y16" s="20">
        <v>20</v>
      </c>
      <c r="Z16" s="20"/>
      <c r="AA16" s="20"/>
      <c r="AB16" s="20"/>
      <c r="AC16" s="20"/>
      <c r="AD16" s="1">
        <v>0.5</v>
      </c>
      <c r="AE16" s="67"/>
      <c r="AF16" s="42">
        <v>0.5</v>
      </c>
      <c r="AG16" s="23" t="s">
        <v>86</v>
      </c>
      <c r="AH16" s="95" t="s">
        <v>87</v>
      </c>
    </row>
    <row r="17" spans="1:34" s="68" customFormat="1" ht="30" customHeight="1" x14ac:dyDescent="0.25">
      <c r="A17" s="20">
        <v>2</v>
      </c>
      <c r="B17" s="70" t="s">
        <v>119</v>
      </c>
      <c r="C17" s="76" t="s">
        <v>74</v>
      </c>
      <c r="D17" s="21" t="s">
        <v>112</v>
      </c>
      <c r="E17" s="21" t="s">
        <v>113</v>
      </c>
      <c r="F17" s="21" t="s">
        <v>114</v>
      </c>
      <c r="G17" s="21" t="s">
        <v>71</v>
      </c>
      <c r="H17" s="21" t="s">
        <v>120</v>
      </c>
      <c r="I17" s="21" t="s">
        <v>116</v>
      </c>
      <c r="J17" s="21" t="s">
        <v>121</v>
      </c>
      <c r="K17" s="21" t="s">
        <v>122</v>
      </c>
      <c r="L17" s="21" t="s">
        <v>123</v>
      </c>
      <c r="M17" s="22">
        <v>212651</v>
      </c>
      <c r="N17" s="22">
        <v>8980557</v>
      </c>
      <c r="O17" s="22">
        <v>211750</v>
      </c>
      <c r="P17" s="22">
        <v>8978999</v>
      </c>
      <c r="Q17" s="22">
        <v>18</v>
      </c>
      <c r="R17" s="21" t="s">
        <v>38</v>
      </c>
      <c r="S17" s="21" t="s">
        <v>38</v>
      </c>
      <c r="T17" s="21" t="s">
        <v>124</v>
      </c>
      <c r="U17" s="66" t="s">
        <v>39</v>
      </c>
      <c r="V17" s="42">
        <v>2.0299999999999998</v>
      </c>
      <c r="W17" s="1">
        <v>766044.25165629992</v>
      </c>
      <c r="X17" s="20">
        <v>409</v>
      </c>
      <c r="Y17" s="20">
        <v>102</v>
      </c>
      <c r="Z17" s="20"/>
      <c r="AA17" s="20"/>
      <c r="AB17" s="20">
        <v>1</v>
      </c>
      <c r="AC17" s="20"/>
      <c r="AD17" s="1">
        <v>7</v>
      </c>
      <c r="AE17" s="67"/>
      <c r="AF17" s="42">
        <v>2.032</v>
      </c>
      <c r="AG17" s="23" t="s">
        <v>86</v>
      </c>
      <c r="AH17" s="95" t="s">
        <v>87</v>
      </c>
    </row>
    <row r="18" spans="1:34" s="68" customFormat="1" ht="30" customHeight="1" x14ac:dyDescent="0.25">
      <c r="A18" s="20">
        <v>3</v>
      </c>
      <c r="B18" s="70" t="s">
        <v>125</v>
      </c>
      <c r="C18" s="76" t="s">
        <v>74</v>
      </c>
      <c r="D18" s="21" t="s">
        <v>112</v>
      </c>
      <c r="E18" s="21" t="s">
        <v>113</v>
      </c>
      <c r="F18" s="21" t="s">
        <v>114</v>
      </c>
      <c r="G18" s="21" t="s">
        <v>71</v>
      </c>
      <c r="H18" s="21" t="s">
        <v>120</v>
      </c>
      <c r="I18" s="21" t="s">
        <v>116</v>
      </c>
      <c r="J18" s="21" t="s">
        <v>121</v>
      </c>
      <c r="K18" s="21" t="s">
        <v>122</v>
      </c>
      <c r="L18" s="21" t="s">
        <v>126</v>
      </c>
      <c r="M18" s="22">
        <v>210888</v>
      </c>
      <c r="N18" s="22">
        <v>8978108</v>
      </c>
      <c r="O18" s="22">
        <v>210677</v>
      </c>
      <c r="P18" s="22">
        <v>8977689</v>
      </c>
      <c r="Q18" s="22">
        <v>18</v>
      </c>
      <c r="R18" s="21" t="s">
        <v>38</v>
      </c>
      <c r="S18" s="21"/>
      <c r="T18" s="21" t="s">
        <v>124</v>
      </c>
      <c r="U18" s="66" t="s">
        <v>39</v>
      </c>
      <c r="V18" s="42">
        <v>0.5</v>
      </c>
      <c r="W18" s="1">
        <v>212436.09135800001</v>
      </c>
      <c r="X18" s="20">
        <v>175</v>
      </c>
      <c r="Y18" s="20">
        <v>43</v>
      </c>
      <c r="Z18" s="20"/>
      <c r="AA18" s="20"/>
      <c r="AB18" s="20"/>
      <c r="AC18" s="20"/>
      <c r="AD18" s="1">
        <v>3</v>
      </c>
      <c r="AE18" s="67"/>
      <c r="AF18" s="42"/>
      <c r="AG18" s="23" t="s">
        <v>86</v>
      </c>
      <c r="AH18" s="95" t="s">
        <v>87</v>
      </c>
    </row>
    <row r="19" spans="1:34" ht="24.95" customHeight="1" x14ac:dyDescent="0.3">
      <c r="A19" s="31">
        <f>A9+A13+A15</f>
        <v>7</v>
      </c>
      <c r="B19" s="32"/>
      <c r="C19" s="32"/>
      <c r="D19" s="32"/>
      <c r="E19" s="32"/>
      <c r="F19" s="96" t="s">
        <v>41</v>
      </c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8"/>
      <c r="U19" s="31"/>
      <c r="V19" s="71">
        <f>V9+V13+V15</f>
        <v>6.4799999999999995</v>
      </c>
      <c r="W19" s="72">
        <f t="shared" ref="W19:AF19" si="3">W9+W13+W15</f>
        <v>6873906.1230588127</v>
      </c>
      <c r="X19" s="73">
        <f t="shared" si="3"/>
        <v>2739</v>
      </c>
      <c r="Y19" s="73">
        <f t="shared" si="3"/>
        <v>651</v>
      </c>
      <c r="Z19" s="73">
        <f t="shared" si="3"/>
        <v>0</v>
      </c>
      <c r="AA19" s="73">
        <f t="shared" si="3"/>
        <v>600</v>
      </c>
      <c r="AB19" s="73">
        <f t="shared" si="3"/>
        <v>4</v>
      </c>
      <c r="AC19" s="73">
        <f t="shared" si="3"/>
        <v>0</v>
      </c>
      <c r="AD19" s="72">
        <f t="shared" si="3"/>
        <v>2335.5</v>
      </c>
      <c r="AE19" s="31"/>
      <c r="AF19" s="71">
        <f t="shared" si="3"/>
        <v>2.532</v>
      </c>
      <c r="AG19" s="33"/>
      <c r="AH19" s="33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9:T19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F20" sqref="F2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42</v>
      </c>
      <c r="B1" s="132"/>
      <c r="C1" s="132"/>
      <c r="D1" s="132"/>
      <c r="E1" s="132"/>
    </row>
    <row r="2" spans="1:5" ht="25.5" customHeight="1" x14ac:dyDescent="0.25">
      <c r="A2" s="103" t="s">
        <v>43</v>
      </c>
      <c r="B2" s="103" t="s">
        <v>44</v>
      </c>
      <c r="C2" s="126" t="s">
        <v>45</v>
      </c>
      <c r="D2" s="134"/>
      <c r="E2" s="103" t="s">
        <v>46</v>
      </c>
    </row>
    <row r="3" spans="1:5" ht="25.5" customHeight="1" x14ac:dyDescent="0.25">
      <c r="A3" s="133"/>
      <c r="B3" s="133"/>
      <c r="C3" s="35" t="s">
        <v>47</v>
      </c>
      <c r="D3" s="36" t="s">
        <v>48</v>
      </c>
      <c r="E3" s="133"/>
    </row>
    <row r="4" spans="1:5" ht="15" customHeight="1" x14ac:dyDescent="0.25">
      <c r="A4" s="37">
        <v>1</v>
      </c>
      <c r="B4" s="38" t="s">
        <v>90</v>
      </c>
      <c r="C4" s="38">
        <v>0</v>
      </c>
      <c r="D4" s="38">
        <v>3</v>
      </c>
      <c r="E4" s="38">
        <f t="shared" ref="E4:E6" si="0">C4+D4</f>
        <v>3</v>
      </c>
    </row>
    <row r="5" spans="1:5" ht="15" customHeight="1" x14ac:dyDescent="0.25">
      <c r="A5" s="37">
        <v>2</v>
      </c>
      <c r="B5" s="38" t="s">
        <v>76</v>
      </c>
      <c r="C5" s="38">
        <v>1</v>
      </c>
      <c r="D5" s="38">
        <v>0</v>
      </c>
      <c r="E5" s="38">
        <f t="shared" ref="E5" si="1">C5+D5</f>
        <v>1</v>
      </c>
    </row>
    <row r="6" spans="1:5" ht="15" customHeight="1" x14ac:dyDescent="0.25">
      <c r="A6" s="37">
        <v>3</v>
      </c>
      <c r="B6" s="38" t="s">
        <v>110</v>
      </c>
      <c r="C6" s="38">
        <v>0</v>
      </c>
      <c r="D6" s="38">
        <v>3</v>
      </c>
      <c r="E6" s="38">
        <f t="shared" si="0"/>
        <v>3</v>
      </c>
    </row>
    <row r="7" spans="1:5" ht="18.95" customHeight="1" x14ac:dyDescent="0.25">
      <c r="A7" s="131" t="s">
        <v>46</v>
      </c>
      <c r="B7" s="131"/>
      <c r="C7" s="39">
        <f>SUM(C4:C6)</f>
        <v>1</v>
      </c>
      <c r="D7" s="39">
        <f>SUM(D4:D6)</f>
        <v>6</v>
      </c>
      <c r="E7" s="39">
        <f>SUM(E4:E6)</f>
        <v>7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72A7A-D042-4375-A2CD-9B0A9407F7E6}">
  <sheetPr>
    <tabColor rgb="FF92D050"/>
  </sheetPr>
  <dimension ref="A2:AD13"/>
  <sheetViews>
    <sheetView showGridLines="0" workbookViewId="0">
      <selection activeCell="AA11" sqref="AA1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/>
      <c r="AA2"/>
      <c r="AB2"/>
      <c r="AC2"/>
    </row>
    <row r="3" spans="1:30" ht="14.45" customHeight="1" x14ac:dyDescent="0.25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/>
      <c r="AA3"/>
      <c r="AB3"/>
      <c r="AC3"/>
    </row>
    <row r="4" spans="1:30" x14ac:dyDescent="0.25">
      <c r="A4" s="144" t="s">
        <v>49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/>
      <c r="AA4"/>
      <c r="AB4"/>
      <c r="AC4"/>
    </row>
    <row r="5" spans="1:30" ht="21" customHeight="1" x14ac:dyDescent="0.25">
      <c r="A5" s="145" t="s">
        <v>43</v>
      </c>
      <c r="B5" s="145" t="s">
        <v>50</v>
      </c>
      <c r="C5" s="146" t="s">
        <v>51</v>
      </c>
      <c r="D5" s="148" t="s">
        <v>52</v>
      </c>
      <c r="E5" s="149"/>
      <c r="F5" s="150"/>
      <c r="G5" s="148" t="s">
        <v>53</v>
      </c>
      <c r="H5" s="149"/>
      <c r="I5" s="150"/>
      <c r="J5" s="154" t="s">
        <v>0</v>
      </c>
      <c r="K5" s="155"/>
      <c r="L5" s="156"/>
      <c r="M5" s="135" t="s">
        <v>54</v>
      </c>
      <c r="N5" s="136"/>
      <c r="O5" s="136"/>
      <c r="P5" s="136"/>
      <c r="Q5" s="136"/>
      <c r="R5" s="136"/>
      <c r="S5" s="136"/>
      <c r="T5" s="136"/>
      <c r="U5" s="137"/>
      <c r="V5" s="160" t="s">
        <v>55</v>
      </c>
      <c r="W5" s="161"/>
      <c r="X5" s="161"/>
      <c r="Y5" s="161"/>
      <c r="Z5" s="161"/>
      <c r="AA5" s="161"/>
      <c r="AB5" s="161"/>
      <c r="AC5" s="161"/>
      <c r="AD5" s="162"/>
    </row>
    <row r="6" spans="1:30" ht="21" customHeight="1" x14ac:dyDescent="0.25">
      <c r="A6" s="145"/>
      <c r="B6" s="145"/>
      <c r="C6" s="147"/>
      <c r="D6" s="151"/>
      <c r="E6" s="152"/>
      <c r="F6" s="153"/>
      <c r="G6" s="151"/>
      <c r="H6" s="152"/>
      <c r="I6" s="153"/>
      <c r="J6" s="157"/>
      <c r="K6" s="158"/>
      <c r="L6" s="159"/>
      <c r="M6" s="135" t="s">
        <v>56</v>
      </c>
      <c r="N6" s="136"/>
      <c r="O6" s="137"/>
      <c r="P6" s="163" t="s">
        <v>57</v>
      </c>
      <c r="Q6" s="164"/>
      <c r="R6" s="165"/>
      <c r="S6" s="135" t="s">
        <v>58</v>
      </c>
      <c r="T6" s="136"/>
      <c r="U6" s="137"/>
      <c r="V6" s="168" t="s">
        <v>47</v>
      </c>
      <c r="W6" s="169"/>
      <c r="X6" s="169"/>
      <c r="Y6" s="170"/>
      <c r="Z6" s="140" t="s">
        <v>48</v>
      </c>
      <c r="AA6" s="140"/>
      <c r="AB6" s="140"/>
      <c r="AC6" s="140"/>
      <c r="AD6" s="171" t="s">
        <v>41</v>
      </c>
    </row>
    <row r="7" spans="1:30" ht="30" customHeight="1" x14ac:dyDescent="0.25">
      <c r="A7" s="145"/>
      <c r="B7" s="145"/>
      <c r="C7" s="43" t="s">
        <v>44</v>
      </c>
      <c r="D7" s="44" t="s">
        <v>47</v>
      </c>
      <c r="E7" s="45" t="s">
        <v>48</v>
      </c>
      <c r="F7" s="80" t="s">
        <v>41</v>
      </c>
      <c r="G7" s="44" t="s">
        <v>47</v>
      </c>
      <c r="H7" s="45" t="s">
        <v>48</v>
      </c>
      <c r="I7" s="80" t="s">
        <v>41</v>
      </c>
      <c r="J7" s="44" t="s">
        <v>47</v>
      </c>
      <c r="K7" s="45" t="s">
        <v>48</v>
      </c>
      <c r="L7" s="80" t="s">
        <v>41</v>
      </c>
      <c r="M7" s="46" t="s">
        <v>47</v>
      </c>
      <c r="N7" s="47" t="s">
        <v>48</v>
      </c>
      <c r="O7" s="81" t="s">
        <v>41</v>
      </c>
      <c r="P7" s="63" t="s">
        <v>47</v>
      </c>
      <c r="Q7" s="65" t="s">
        <v>48</v>
      </c>
      <c r="R7" s="82" t="s">
        <v>41</v>
      </c>
      <c r="S7" s="46" t="s">
        <v>47</v>
      </c>
      <c r="T7" s="47" t="s">
        <v>48</v>
      </c>
      <c r="U7" s="81" t="s">
        <v>41</v>
      </c>
      <c r="V7" s="83" t="s">
        <v>59</v>
      </c>
      <c r="W7" s="84" t="s">
        <v>60</v>
      </c>
      <c r="X7" s="85" t="s">
        <v>61</v>
      </c>
      <c r="Y7" s="86" t="s">
        <v>62</v>
      </c>
      <c r="Z7" s="83" t="s">
        <v>59</v>
      </c>
      <c r="AA7" s="84" t="s">
        <v>60</v>
      </c>
      <c r="AB7" s="85" t="s">
        <v>61</v>
      </c>
      <c r="AC7" s="79" t="s">
        <v>62</v>
      </c>
      <c r="AD7" s="172"/>
    </row>
    <row r="8" spans="1:30" x14ac:dyDescent="0.25">
      <c r="A8" s="48">
        <v>1</v>
      </c>
      <c r="B8" s="49">
        <v>20</v>
      </c>
      <c r="C8" s="50" t="s">
        <v>90</v>
      </c>
      <c r="D8" s="51">
        <v>0</v>
      </c>
      <c r="E8" s="51">
        <v>2</v>
      </c>
      <c r="F8" s="87">
        <f t="shared" ref="F8:F10" si="0">D8+E8</f>
        <v>2</v>
      </c>
      <c r="G8" s="52">
        <v>0</v>
      </c>
      <c r="H8" s="52">
        <v>3</v>
      </c>
      <c r="I8" s="87">
        <f t="shared" ref="I8:I10" si="1">G8+H8</f>
        <v>3</v>
      </c>
      <c r="J8" s="51">
        <v>0</v>
      </c>
      <c r="K8" s="51">
        <v>2025</v>
      </c>
      <c r="L8" s="87">
        <f t="shared" ref="L8:L10" si="2">J8+K8</f>
        <v>2025</v>
      </c>
      <c r="M8" s="53">
        <v>0</v>
      </c>
      <c r="N8" s="53">
        <v>2320</v>
      </c>
      <c r="O8" s="88">
        <f t="shared" ref="O8:O10" si="3">M8+N8</f>
        <v>2320</v>
      </c>
      <c r="P8" s="42">
        <v>0</v>
      </c>
      <c r="Q8" s="42">
        <v>2.7</v>
      </c>
      <c r="R8" s="89">
        <f t="shared" ref="R8:R10" si="4">P8+Q8</f>
        <v>2.7</v>
      </c>
      <c r="S8" s="1">
        <v>0</v>
      </c>
      <c r="T8" s="1">
        <v>2937846.6626415127</v>
      </c>
      <c r="U8" s="88">
        <f t="shared" ref="U8:U10" si="5">S8+T8</f>
        <v>2937846.6626415127</v>
      </c>
      <c r="V8" s="51">
        <v>0</v>
      </c>
      <c r="W8" s="51">
        <v>0</v>
      </c>
      <c r="X8" s="51">
        <v>0</v>
      </c>
      <c r="Y8" s="87">
        <f t="shared" ref="Y8:Y10" si="6">V8+W8+X8</f>
        <v>0</v>
      </c>
      <c r="Z8" s="51">
        <v>0</v>
      </c>
      <c r="AA8" s="51">
        <v>0</v>
      </c>
      <c r="AB8" s="51">
        <v>3</v>
      </c>
      <c r="AC8" s="87">
        <f t="shared" ref="AC8:AC10" si="7">Z8+AA8+AB8</f>
        <v>3</v>
      </c>
      <c r="AD8" s="90">
        <f t="shared" ref="AD8:AD11" si="8">Y8+AC8</f>
        <v>3</v>
      </c>
    </row>
    <row r="9" spans="1:30" x14ac:dyDescent="0.25">
      <c r="A9" s="48">
        <v>2</v>
      </c>
      <c r="B9" s="49">
        <v>16</v>
      </c>
      <c r="C9" s="50" t="s">
        <v>76</v>
      </c>
      <c r="D9" s="51">
        <v>1</v>
      </c>
      <c r="E9" s="51">
        <v>0</v>
      </c>
      <c r="F9" s="87">
        <f t="shared" ref="F9" si="9">D9+E9</f>
        <v>1</v>
      </c>
      <c r="G9" s="52">
        <v>1</v>
      </c>
      <c r="H9" s="52">
        <v>0</v>
      </c>
      <c r="I9" s="87">
        <f t="shared" ref="I9" si="10">G9+H9</f>
        <v>1</v>
      </c>
      <c r="J9" s="51">
        <v>30</v>
      </c>
      <c r="K9" s="51">
        <v>0</v>
      </c>
      <c r="L9" s="87">
        <f t="shared" ref="L9" si="11">J9+K9</f>
        <v>30</v>
      </c>
      <c r="M9" s="53">
        <v>5</v>
      </c>
      <c r="N9" s="53">
        <v>0</v>
      </c>
      <c r="O9" s="88">
        <f t="shared" ref="O9" si="12">M9+N9</f>
        <v>5</v>
      </c>
      <c r="P9" s="42">
        <v>0.75</v>
      </c>
      <c r="Q9" s="42">
        <v>0</v>
      </c>
      <c r="R9" s="89">
        <f t="shared" ref="R9" si="13">P9+Q9</f>
        <v>0.75</v>
      </c>
      <c r="S9" s="1">
        <v>2813575.0374400001</v>
      </c>
      <c r="T9" s="1">
        <v>0</v>
      </c>
      <c r="U9" s="88">
        <f t="shared" ref="U9" si="14">S9+T9</f>
        <v>2813575.0374400001</v>
      </c>
      <c r="V9" s="51">
        <v>0</v>
      </c>
      <c r="W9" s="51">
        <v>0</v>
      </c>
      <c r="X9" s="51">
        <v>1</v>
      </c>
      <c r="Y9" s="87">
        <f t="shared" ref="Y9" si="15">V9+W9+X9</f>
        <v>1</v>
      </c>
      <c r="Z9" s="51">
        <v>0</v>
      </c>
      <c r="AA9" s="51">
        <v>0</v>
      </c>
      <c r="AB9" s="51">
        <v>0</v>
      </c>
      <c r="AC9" s="87">
        <f t="shared" ref="AC9" si="16">Z9+AA9+AB9</f>
        <v>0</v>
      </c>
      <c r="AD9" s="90">
        <f t="shared" ref="AD9" si="17">Y9+AC9</f>
        <v>1</v>
      </c>
    </row>
    <row r="10" spans="1:30" x14ac:dyDescent="0.25">
      <c r="A10" s="48">
        <v>3</v>
      </c>
      <c r="B10" s="49">
        <v>2</v>
      </c>
      <c r="C10" s="50" t="s">
        <v>110</v>
      </c>
      <c r="D10" s="51">
        <v>0</v>
      </c>
      <c r="E10" s="51">
        <v>2</v>
      </c>
      <c r="F10" s="87">
        <f t="shared" si="0"/>
        <v>2</v>
      </c>
      <c r="G10" s="52">
        <v>0</v>
      </c>
      <c r="H10" s="52">
        <v>3</v>
      </c>
      <c r="I10" s="87">
        <f t="shared" si="1"/>
        <v>3</v>
      </c>
      <c r="J10" s="51">
        <v>0</v>
      </c>
      <c r="K10" s="51">
        <v>684</v>
      </c>
      <c r="L10" s="87">
        <f t="shared" si="2"/>
        <v>684</v>
      </c>
      <c r="M10" s="53">
        <v>0</v>
      </c>
      <c r="N10" s="53">
        <v>10.5</v>
      </c>
      <c r="O10" s="88">
        <f t="shared" si="3"/>
        <v>10.5</v>
      </c>
      <c r="P10" s="42">
        <v>0</v>
      </c>
      <c r="Q10" s="42">
        <v>3.03</v>
      </c>
      <c r="R10" s="89">
        <f t="shared" si="4"/>
        <v>3.03</v>
      </c>
      <c r="S10" s="1">
        <v>0</v>
      </c>
      <c r="T10" s="1">
        <v>1122484.4229772999</v>
      </c>
      <c r="U10" s="88">
        <f t="shared" si="5"/>
        <v>1122484.4229772999</v>
      </c>
      <c r="V10" s="51">
        <v>0</v>
      </c>
      <c r="W10" s="51">
        <v>0</v>
      </c>
      <c r="X10" s="51">
        <v>0</v>
      </c>
      <c r="Y10" s="87">
        <f t="shared" si="6"/>
        <v>0</v>
      </c>
      <c r="Z10" s="51">
        <v>0</v>
      </c>
      <c r="AA10" s="51">
        <v>3</v>
      </c>
      <c r="AB10" s="51">
        <v>0</v>
      </c>
      <c r="AC10" s="87">
        <f t="shared" si="7"/>
        <v>3</v>
      </c>
      <c r="AD10" s="90">
        <f t="shared" si="8"/>
        <v>3</v>
      </c>
    </row>
    <row r="11" spans="1:30" s="54" customFormat="1" ht="14.25" x14ac:dyDescent="0.2">
      <c r="A11" s="184" t="s">
        <v>63</v>
      </c>
      <c r="B11" s="185"/>
      <c r="C11" s="186"/>
      <c r="D11" s="91">
        <f t="shared" ref="D11:AB11" si="18">SUM(D8:D10)</f>
        <v>1</v>
      </c>
      <c r="E11" s="91">
        <f t="shared" si="18"/>
        <v>4</v>
      </c>
      <c r="F11" s="138">
        <f t="shared" si="18"/>
        <v>5</v>
      </c>
      <c r="G11" s="91">
        <f t="shared" si="18"/>
        <v>1</v>
      </c>
      <c r="H11" s="91">
        <f t="shared" si="18"/>
        <v>6</v>
      </c>
      <c r="I11" s="138">
        <f t="shared" si="18"/>
        <v>7</v>
      </c>
      <c r="J11" s="91">
        <f t="shared" si="18"/>
        <v>30</v>
      </c>
      <c r="K11" s="91">
        <f t="shared" si="18"/>
        <v>2709</v>
      </c>
      <c r="L11" s="91">
        <f t="shared" si="18"/>
        <v>2739</v>
      </c>
      <c r="M11" s="92">
        <f t="shared" si="18"/>
        <v>5</v>
      </c>
      <c r="N11" s="92">
        <f t="shared" si="18"/>
        <v>2330.5</v>
      </c>
      <c r="O11" s="166">
        <f t="shared" si="18"/>
        <v>2335.5</v>
      </c>
      <c r="P11" s="93">
        <f t="shared" si="18"/>
        <v>0.75</v>
      </c>
      <c r="Q11" s="93">
        <f t="shared" si="18"/>
        <v>5.73</v>
      </c>
      <c r="R11" s="141">
        <f t="shared" si="18"/>
        <v>6.48</v>
      </c>
      <c r="S11" s="92">
        <f t="shared" si="18"/>
        <v>2813575.0374400001</v>
      </c>
      <c r="T11" s="92">
        <f t="shared" si="18"/>
        <v>4060331.0856188126</v>
      </c>
      <c r="U11" s="166">
        <f t="shared" si="18"/>
        <v>6873906.1230588127</v>
      </c>
      <c r="V11" s="91">
        <f t="shared" si="18"/>
        <v>0</v>
      </c>
      <c r="W11" s="91">
        <f t="shared" si="18"/>
        <v>0</v>
      </c>
      <c r="X11" s="91">
        <f t="shared" si="18"/>
        <v>1</v>
      </c>
      <c r="Y11" s="91">
        <f t="shared" si="18"/>
        <v>1</v>
      </c>
      <c r="Z11" s="91">
        <f t="shared" si="18"/>
        <v>0</v>
      </c>
      <c r="AA11" s="91">
        <f t="shared" si="18"/>
        <v>3</v>
      </c>
      <c r="AB11" s="91">
        <f t="shared" si="18"/>
        <v>3</v>
      </c>
      <c r="AC11" s="91">
        <f>Z11+AA11+AB11</f>
        <v>6</v>
      </c>
      <c r="AD11" s="174">
        <f t="shared" si="8"/>
        <v>7</v>
      </c>
    </row>
    <row r="12" spans="1:30" s="55" customFormat="1" x14ac:dyDescent="0.2">
      <c r="A12" s="176" t="s">
        <v>41</v>
      </c>
      <c r="B12" s="176"/>
      <c r="C12" s="176"/>
      <c r="D12" s="177">
        <f>D11+E11</f>
        <v>5</v>
      </c>
      <c r="E12" s="178"/>
      <c r="F12" s="139"/>
      <c r="G12" s="177">
        <f>G11+H11</f>
        <v>7</v>
      </c>
      <c r="H12" s="178"/>
      <c r="I12" s="139"/>
      <c r="J12" s="177">
        <f>J11+K11</f>
        <v>2739</v>
      </c>
      <c r="K12" s="178"/>
      <c r="L12" s="94"/>
      <c r="M12" s="179">
        <f>M11+N11</f>
        <v>2335.5</v>
      </c>
      <c r="N12" s="180"/>
      <c r="O12" s="167"/>
      <c r="P12" s="181">
        <f>P11+Q11</f>
        <v>6.48</v>
      </c>
      <c r="Q12" s="182"/>
      <c r="R12" s="142"/>
      <c r="S12" s="179">
        <f>S11+T11</f>
        <v>6873906.1230588127</v>
      </c>
      <c r="T12" s="180"/>
      <c r="U12" s="167"/>
      <c r="V12" s="177">
        <f>Y11+AC11</f>
        <v>7</v>
      </c>
      <c r="W12" s="183"/>
      <c r="X12" s="183"/>
      <c r="Y12" s="183"/>
      <c r="Z12" s="183"/>
      <c r="AA12" s="183"/>
      <c r="AB12" s="183"/>
      <c r="AC12" s="178"/>
      <c r="AD12" s="175"/>
    </row>
    <row r="13" spans="1:30" x14ac:dyDescent="0.25">
      <c r="B13" s="173" t="s">
        <v>70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/>
      <c r="AA13"/>
      <c r="AB13"/>
      <c r="AC13"/>
    </row>
  </sheetData>
  <mergeCells count="33"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P6:R6"/>
    <mergeCell ref="O11:O12"/>
    <mergeCell ref="V6:Y6"/>
    <mergeCell ref="U11:U12"/>
    <mergeCell ref="AD6:AD7"/>
    <mergeCell ref="S6:U6"/>
    <mergeCell ref="I11:I12"/>
    <mergeCell ref="Z6:AC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2025-07-08T04:02:47Z</dcterms:modified>
</cp:coreProperties>
</file>